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H22"/>
  <c r="N17"/>
  <c r="E17"/>
  <c r="O17"/>
  <c r="F17"/>
  <c r="P17"/>
  <c r="D17"/>
  <c r="N27"/>
  <c r="E27"/>
  <c r="O27"/>
  <c r="F27"/>
  <c r="P27"/>
  <c r="D27"/>
  <c r="Q17"/>
  <c r="Q22"/>
  <c r="Q1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I21"/>
  <c r="S21" s="1"/>
  <c r="H37"/>
  <c r="I36" s="1"/>
  <c r="S36" s="1"/>
  <c r="H27"/>
  <c r="I26" s="1"/>
  <c r="S26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<sst xmlns="http://schemas.openxmlformats.org/spreadsheetml/2006/main" count="114" uniqueCount="75">
  <si>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</si>
  <si>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</si>
  <si>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</si>
  <si>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Spartak Přerov</t>
  </si>
  <si>
    <t>Datum:  </t>
  </si>
  <si>
    <t>15.3.2025</t>
  </si>
  <si>
    <t>Domácí</t>
  </si>
  <si>
    <t>TJ Spartak Přerov B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</si>
  <si>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</si>
  <si>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</si>
  <si>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</si>
  <si>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</si>
  <si>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</si>
  <si>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</si>
  <si>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</si>
  <si>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</si>
  <si>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</si>
  <si>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</si>
  <si>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</si>
  <si>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</si>
  <si>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</si>
  <si>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</si>
  <si>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Körner</t>
  </si>
  <si>
    <t>Zdeněk</t>
  </si>
  <si>
    <t>Jan</t>
  </si>
  <si>
    <t>Holas</t>
  </si>
  <si>
    <t>Krejčí</t>
  </si>
  <si>
    <t>Martin</t>
  </si>
  <si>
    <t>Libor</t>
  </si>
  <si>
    <t>Loučka</t>
  </si>
  <si>
    <t>Pěnička</t>
  </si>
  <si>
    <t>Michal</t>
  </si>
  <si>
    <t>Tomáš</t>
  </si>
  <si>
    <t>Kanda</t>
  </si>
  <si>
    <t>Horňák</t>
  </si>
  <si>
    <t>Milan</t>
  </si>
  <si>
    <t>Lukáš</t>
  </si>
  <si>
    <t>Mánek</t>
  </si>
  <si>
    <t>Flídr</t>
  </si>
  <si>
    <t>Vladimír</t>
  </si>
  <si>
    <t>Jiří</t>
  </si>
  <si>
    <t>Venclík</t>
  </si>
  <si>
    <t>Sitta</t>
  </si>
  <si>
    <t>Vojtěch</t>
  </si>
  <si>
    <t>Josef</t>
  </si>
  <si>
    <t>Celkový výkon družstva  </t>
  </si>
  <si>
    <t>Vedoucí družstva         Jméno:</t>
  </si>
  <si>
    <t>Jiří Kohoutek</t>
  </si>
  <si>
    <t>Bodový zisk</t>
  </si>
  <si>
    <t>Lukáš Horňák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</si>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</sst>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41</v>
      </c>
      <c r="F8" s="12">
        <v>4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54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35</v>
      </c>
      <c r="F9" s="18">
        <v>2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36</v>
      </c>
      <c r="F10" s="18">
        <v>3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44</v>
      </c>
      <c r="P10" s="18">
        <v>1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43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156</v>
      </c>
      <c r="F12" s="28">
        <f>IF(ISNUMBER($G12),SUM(F8:F11),"")</f>
        <v>10</v>
      </c>
      <c r="G12" s="29">
        <f>IF(SUM($G8:$G11)+SUM($Q8:$Q11)&gt;0,SUM(G8:G11),"")</f>
        <v>522</v>
      </c>
      <c r="H12" s="27">
        <f>IF(ISNUMBER($G12),SUM(H8:H11),"")</f>
        <v>0</v>
      </c>
      <c r="I12" s="99"/>
      <c r="K12" s="96">
        <v>10058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184</v>
      </c>
      <c r="P12" s="28">
        <f>IF(ISNUMBER($G12),SUM(P8:P11),"")</f>
        <v>2</v>
      </c>
      <c r="Q12" s="29">
        <f>IF(SUM($G8:$G11)+SUM($Q8:$Q11)&gt;0,SUM(Q8:Q11),"")</f>
        <v>549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36</v>
      </c>
      <c r="F13" s="12">
        <v>1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53</v>
      </c>
      <c r="P13" s="12">
        <v>1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36</v>
      </c>
      <c r="P14" s="18">
        <v>1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43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45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34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40</v>
      </c>
      <c r="P16" s="23">
        <v>1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22544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158</v>
      </c>
      <c r="F17" s="28">
        <f>IF(ISNUMBER($G17),SUM(F13:F16),"")</f>
        <v>6</v>
      </c>
      <c r="G17" s="29">
        <f>IF(SUM($G13:$G16)+SUM($Q13:$Q16)&gt;0,SUM(G13:G16),"")</f>
        <v>515</v>
      </c>
      <c r="H17" s="27">
        <f>IF(ISNUMBER($G17),SUM(H13:H16),"")</f>
        <v>2</v>
      </c>
      <c r="I17" s="99"/>
      <c r="K17" s="96">
        <v>25496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174</v>
      </c>
      <c r="P17" s="28">
        <f>IF(ISNUMBER($G17),SUM(P13:P16),"")</f>
        <v>6</v>
      </c>
      <c r="Q17" s="29">
        <f>IF(SUM($G13:$G16)+SUM($Q13:$Q16)&gt;0,SUM(Q13:Q16),"")</f>
        <v>527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36</v>
      </c>
      <c r="F18" s="12">
        <v>1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34</v>
      </c>
      <c r="P18" s="12">
        <v>3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36</v>
      </c>
      <c r="P19" s="18">
        <v>0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45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53</v>
      </c>
      <c r="P20" s="18">
        <v>2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53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42</v>
      </c>
      <c r="P21" s="23">
        <v>1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176</v>
      </c>
      <c r="F22" s="28">
        <f>IF(ISNUMBER($G22),SUM(F18:F21),"")</f>
        <v>2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23680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527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36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33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53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59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45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53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35</v>
      </c>
      <c r="F26" s="23">
        <v>2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51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169</v>
      </c>
      <c r="F27" s="28">
        <f>IF(ISNUMBER($G27),SUM(F23:F26),"")</f>
        <v>3</v>
      </c>
      <c r="G27" s="29">
        <f>IF(SUM($G23:$G26)+SUM($Q23:$Q26)&gt;0,SUM(G23:G26),"")</f>
        <v>517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196</v>
      </c>
      <c r="P27" s="28">
        <f>IF(ISNUMBER($G27),SUM(P23:P26),"")</f>
        <v>3</v>
      </c>
      <c r="Q27" s="29">
        <f>IF(SUM($G23:$G26)+SUM($Q23:$Q26)&gt;0,SUM(Q23:Q26),"")</f>
        <v>565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36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100</v>
      </c>
      <c r="O28" s="12">
        <v>36</v>
      </c>
      <c r="P28" s="12">
        <v>2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46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53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97</v>
      </c>
      <c r="E30" s="18">
        <v>44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86</v>
      </c>
      <c r="O30" s="18">
        <v>45</v>
      </c>
      <c r="P30" s="18">
        <v>2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52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30</v>
      </c>
      <c r="P31" s="23">
        <v>3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178</v>
      </c>
      <c r="F32" s="28">
        <f>IF(ISNUMBER($G32),SUM(F28:F31),"")</f>
        <v>2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628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164</v>
      </c>
      <c r="P32" s="28">
        <f>IF(ISNUMBER($G32),SUM(P28:P31),"")</f>
        <v>7</v>
      </c>
      <c r="Q32" s="29">
        <f>IF(SUM($G28:$G31)+SUM($Q28:$Q31)&gt;0,SUM(Q28:Q31),"")</f>
        <v>525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41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91</v>
      </c>
      <c r="O33" s="12">
        <v>44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41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51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88</v>
      </c>
      <c r="E35" s="18">
        <v>35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89</v>
      </c>
      <c r="O35" s="18">
        <v>54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41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45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158</v>
      </c>
      <c r="F37" s="28">
        <f>IF(ISNUMBER($G37),SUM(F33:F36),"")</f>
        <v>6</v>
      </c>
      <c r="G37" s="29">
        <f>IF(SUM($G33:$G36)+SUM($Q33:$Q36)&gt;0,SUM(G33:G36),"")</f>
        <v>522</v>
      </c>
      <c r="H37" s="27">
        <f>IF(ISNUMBER($G37),SUM(H33:H36),"")</f>
        <v>0</v>
      </c>
      <c r="I37" s="99"/>
      <c r="K37" s="96">
        <v>7949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194</v>
      </c>
      <c r="P37" s="28">
        <f>IF(ISNUMBER($G37),SUM(P33:P36),"")</f>
        <v>2</v>
      </c>
      <c r="Q37" s="29">
        <f>IF(SUM($G33:$G36)+SUM($Q33:$Q36)&gt;0,SUM(Q33:Q36),"")</f>
        <v>555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2161</v>
      </c>
      <c r="E39" s="34">
        <f>IF(ISNUMBER($G39),SUM(E12,E17,E22,E27,E32,E37),"")</f>
        <v>995</v>
      </c>
      <c r="F39" s="34">
        <f>IF(ISNUMBER($G39),SUM(F12,F17,F22,F27,F32,F37),"")</f>
        <v>29</v>
      </c>
      <c r="G39" s="35">
        <f>IF(SUM($G$8:$G$37)+SUM($Q$8:$Q$37)&gt;0,SUM(G12,G17,G22,G27,G32,G37),"")</f>
        <v>3156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2171</v>
      </c>
      <c r="O39" s="34">
        <f>IF(ISNUMBER($G39),SUM(O12,O17,O22,O27,O32,O37),"")</f>
        <v>1077</v>
      </c>
      <c r="P39" s="34">
        <f>IF(ISNUMBER($G39),SUM(P12,P17,P22,P27,P32,P37),"")</f>
        <v>26</v>
      </c>
      <c r="Q39" s="35">
        <f>IF(SUM($G$8:$G$37)+SUM($Q$8:$Q$37)&gt;0,SUM(Q12,Q17,Q22,Q27,Q32,Q37),"")</f>
        <v>3248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2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KK Zábřeh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22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62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2025-03-16T17:52:41Z</dcterms:modified>
</cp:coreProperties>
</file>